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2016 год" sheetId="5" r:id="rId1"/>
  </sheets>
  <definedNames>
    <definedName name="_xlnm.Print_Titles" localSheetId="0">'2016 год'!$4:$6</definedName>
  </definedNames>
  <calcPr calcId="125725"/>
</workbook>
</file>

<file path=xl/calcChain.xml><?xml version="1.0" encoding="utf-8"?>
<calcChain xmlns="http://schemas.openxmlformats.org/spreadsheetml/2006/main">
  <c r="G17" i="5"/>
  <c r="G14"/>
  <c r="G11"/>
  <c r="G8"/>
  <c r="G27" l="1"/>
  <c r="G13"/>
  <c r="G24"/>
  <c r="G21"/>
  <c r="G20"/>
  <c r="G9"/>
  <c r="G25"/>
  <c r="G19"/>
  <c r="G16"/>
  <c r="G23"/>
</calcChain>
</file>

<file path=xl/sharedStrings.xml><?xml version="1.0" encoding="utf-8"?>
<sst xmlns="http://schemas.openxmlformats.org/spreadsheetml/2006/main" count="88" uniqueCount="62">
  <si>
    <t>№ п/п</t>
  </si>
  <si>
    <t>Наименование показателя (индикатора)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</si>
  <si>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</si>
  <si>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план</t>
  </si>
  <si>
    <t>факт</t>
  </si>
  <si>
    <t>Архипова И.В.</t>
  </si>
  <si>
    <t>Обеспеченность подвижным составом пассажирского транспорта в 100-местном исчислении на 1000 жителей</t>
  </si>
  <si>
    <t>ПОДПРОГРАММА 1 "Развитие дорожного хозяйства"</t>
  </si>
  <si>
    <t>1</t>
  </si>
  <si>
    <t>2</t>
  </si>
  <si>
    <t>3</t>
  </si>
  <si>
    <t>Количество построенных (реконструированных) транспортных развязок</t>
  </si>
  <si>
    <t>4</t>
  </si>
  <si>
    <t>5</t>
  </si>
  <si>
    <t>Освещенность улиц городского округа</t>
  </si>
  <si>
    <t>ПОДПРОГРАММА 2 "Развитие городского пассажирского транспорта"</t>
  </si>
  <si>
    <t>Доля транспортных средств в пассажирских перевозках, учитываемых с использованием системы ГЛОНАСС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</si>
  <si>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</si>
  <si>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</t>
  </si>
  <si>
    <t>%</t>
  </si>
  <si>
    <t>км</t>
  </si>
  <si>
    <t>тыс.кв.м</t>
  </si>
  <si>
    <t>0,0</t>
  </si>
  <si>
    <t>МУНИЦИПАЛЬНАЯ ПРОГРАММА "Развитие транспортной системы"</t>
  </si>
  <si>
    <t>179,1</t>
  </si>
  <si>
    <t>уровень достижения показателя (индикатора),%</t>
  </si>
  <si>
    <t>Доля протяженности автомобильных дорог общего пользования местного значения, не отвечающих нормативным требованиям</t>
  </si>
  <si>
    <t>Ед.измерения</t>
  </si>
  <si>
    <t>Протяженность сетей  муниципальной ливневой канализации</t>
  </si>
  <si>
    <t>Обоснование отклонений значений показателя(индикатора) на конец отчетного года (при наличии)</t>
  </si>
  <si>
    <t xml:space="preserve">Протяженность автомобильных дорог общего пользования местного значения с твердым покрытием соответствующих нормативным требованиям к транспортно- эксплуатационным показателям </t>
  </si>
  <si>
    <t>99,7</t>
  </si>
  <si>
    <t>Площадь отремонтированных автомобильных дорог общего пользования местного значения с твердым покрытием</t>
  </si>
  <si>
    <t>Таблица 3</t>
  </si>
  <si>
    <t>М.А. Оськин</t>
  </si>
  <si>
    <t>Количество построенных светофорных объектов</t>
  </si>
  <si>
    <t>ед.</t>
  </si>
  <si>
    <t>7</t>
  </si>
  <si>
    <t>8</t>
  </si>
  <si>
    <t>Количество установленных дорожных знаков</t>
  </si>
  <si>
    <t>22,8</t>
  </si>
  <si>
    <t>1250</t>
  </si>
  <si>
    <t>86,5</t>
  </si>
  <si>
    <t>2016 год</t>
  </si>
  <si>
    <t>87,5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</si>
  <si>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</si>
  <si>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740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</si>
  <si>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</si>
  <si>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</si>
  <si>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 xml:space="preserve">  Руководитель управления дорожного хозяйства</t>
  </si>
  <si>
    <t>26,8</t>
  </si>
  <si>
    <t>Протяженность построенных (реконструированных) и отремонтированных (полная замена свыше 1км верхних изношенных слоев дорожной одежды) автомобильных дорог общего пользования местного значения с твердым покрытием (нарастающим итогом)</t>
  </si>
  <si>
    <t>6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</si>
  <si>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</si>
  <si>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100</t>
  </si>
  <si>
    <t>9</t>
  </si>
  <si>
    <t>29</t>
  </si>
  <si>
    <t>314,6</t>
  </si>
  <si>
    <t xml:space="preserve">Аукцион по ремонту  дворовой территории по ул. Маршала Жукова,12 не состоялся в связи с отсутствием заявок на участие </t>
  </si>
  <si>
    <t>27,8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</si>
  <si>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за  2016 год
</t>
  </si>
  <si>
    <t>1706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</si>
</sst>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 applyAlignment="1">
      <alignment horizontal="center" vertical="top" wrapText="1"/>
    </xf>
    <xf numFmtId="1" fontId="3" fillId="2" borderId="0" xfId="0" applyNumberFormat="1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ont="1" applyFill="1"/>
    <xf numFmtId="16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/>
    <xf numFmtId="164" fontId="8" fillId="2" borderId="0" xfId="0" applyNumberFormat="1" applyFont="1" applyFill="1" applyBorder="1" applyAlignment="1">
      <alignment horizontal="center"/>
    </xf>
    <xf numFmtId="0" fontId="8" fillId="2" borderId="0" xfId="0" applyFont="1" applyFill="1" applyBorder="1"/>
    <xf numFmtId="164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top" wrapText="1"/>
    </xf>
    <xf numFmtId="0" fontId="10" fillId="2" borderId="0" xfId="0" applyFont="1" applyFill="1"/>
    <xf numFmtId="164" fontId="3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" fontId="11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164" fontId="11" fillId="2" borderId="1" xfId="0" applyNumberFormat="1" applyFont="1" applyFill="1" applyBorder="1" applyAlignment="1">
      <alignment horizontal="left" vertical="top" wrapText="1"/>
    </xf>
    <xf numFmtId="1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164" fontId="15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/>
    <xf numFmtId="164" fontId="6" fillId="2" borderId="0" xfId="0" applyNumberFormat="1" applyFont="1" applyFill="1" applyAlignment="1">
      <alignment horizontal="center"/>
    </xf>
    <xf numFmtId="0" fontId="6" fillId="2" borderId="0" xfId="0" applyFont="1" applyFill="1"/>
    <xf numFmtId="0" fontId="0" fillId="2" borderId="0" xfId="0" applyFill="1" applyAlignment="1">
      <alignment horizontal="center" vertical="center"/>
    </xf>
    <xf numFmtId="164" fontId="0" fillId="2" borderId="0" xfId="0" applyNumberFormat="1" applyFill="1"/>
    <xf numFmtId="0" fontId="0" fillId="2" borderId="0" xfId="0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vertical="center"/>
    </xf>
    <xf numFmtId="165" fontId="3" fillId="2" borderId="5" xfId="0" applyNumberFormat="1" applyFont="1" applyFill="1" applyBorder="1" applyAlignment="1">
      <alignment horizontal="center" vertical="center"/>
    </xf>
    <xf numFmtId="165" fontId="3" fillId="2" borderId="6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" fontId="3" fillId="2" borderId="2" xfId="0" applyNumberFormat="1" applyFont="1" applyFill="1" applyBorder="1" applyAlignment="1">
      <alignment horizontal="left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1" fontId="3" fillId="2" borderId="3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Layout" topLeftCell="A13" zoomScale="90" zoomScaleNormal="100" zoomScalePageLayoutView="90" workbookViewId="0">
      <selection activeCell="A22" sqref="A22:H22"/>
    </sheetView>
  </sheetViews>
  <sheetFormatPr defaultRowHeight="70.5" customHeight="1"/>
  <cols>
    <col min="1" max="1" width="6.28515625" style="50" customWidth="1"/>
    <col min="2" max="2" width="42.140625" style="12" customWidth="1"/>
    <col min="3" max="3" width="8.5703125" style="48" customWidth="1"/>
    <col min="4" max="4" width="10.5703125" style="48" customWidth="1"/>
    <col min="5" max="5" width="10.140625" style="12" customWidth="1"/>
    <col min="6" max="6" width="10.7109375" style="12" customWidth="1"/>
    <col min="7" max="7" width="10" style="12" customWidth="1"/>
    <col min="8" max="8" width="54" style="12" customWidth="1"/>
    <col min="9" max="9" width="11.42578125" style="16" bestFit="1" customWidth="1"/>
    <col min="10" max="16384" width="9.140625" style="12"/>
  </cols>
  <sheetData>
    <row r="1" spans="1:13" ht="21.75" customHeight="1">
      <c r="A1" s="13"/>
      <c r="B1" s="1"/>
      <c r="C1" s="14"/>
      <c r="D1" s="14"/>
      <c r="E1" s="15"/>
      <c r="F1" s="15"/>
      <c r="G1" s="15"/>
      <c r="H1" s="15" t="s">
        <v>33</v>
      </c>
    </row>
    <row r="2" spans="1:13" ht="7.5" customHeight="1">
      <c r="A2" s="13"/>
      <c r="B2" s="1"/>
      <c r="C2" s="14"/>
      <c r="D2" s="14"/>
      <c r="E2" s="15"/>
      <c r="F2" s="15"/>
      <c r="G2" s="15"/>
      <c r="H2" s="15"/>
    </row>
    <row r="3" spans="1:13" s="19" customFormat="1" ht="53.25" customHeight="1">
      <c r="A3" s="56" t="s">
        <v>60</v>
      </c>
      <c r="B3" s="56"/>
      <c r="C3" s="56"/>
      <c r="D3" s="56"/>
      <c r="E3" s="56"/>
      <c r="F3" s="56"/>
      <c r="G3" s="56"/>
      <c r="H3" s="56"/>
      <c r="I3" s="17"/>
      <c r="J3" s="18"/>
      <c r="K3" s="18"/>
      <c r="L3" s="18"/>
      <c r="M3" s="18"/>
    </row>
    <row r="4" spans="1:13" s="19" customFormat="1" ht="22.5" customHeight="1">
      <c r="A4" s="57" t="s">
        <v>0</v>
      </c>
      <c r="B4" s="57" t="s">
        <v>1</v>
      </c>
      <c r="C4" s="57" t="s">
        <v>27</v>
      </c>
      <c r="D4" s="58" t="s">
        <v>2</v>
      </c>
      <c r="E4" s="60" t="s">
        <v>43</v>
      </c>
      <c r="F4" s="61"/>
      <c r="G4" s="62"/>
      <c r="H4" s="57" t="s">
        <v>29</v>
      </c>
      <c r="I4" s="11"/>
    </row>
    <row r="5" spans="1:13" s="21" customFormat="1" ht="113.25" customHeight="1">
      <c r="A5" s="57"/>
      <c r="B5" s="57"/>
      <c r="C5" s="57"/>
      <c r="D5" s="59"/>
      <c r="E5" s="55" t="s">
        <v>3</v>
      </c>
      <c r="F5" s="55" t="s">
        <v>4</v>
      </c>
      <c r="G5" s="55" t="s">
        <v>25</v>
      </c>
      <c r="H5" s="57"/>
      <c r="I5" s="20"/>
    </row>
    <row r="6" spans="1:13" s="23" customFormat="1" ht="12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2"/>
    </row>
    <row r="7" spans="1:13" s="25" customFormat="1" ht="28.5" customHeight="1">
      <c r="A7" s="63" t="s">
        <v>23</v>
      </c>
      <c r="B7" s="63"/>
      <c r="C7" s="63"/>
      <c r="D7" s="63"/>
      <c r="E7" s="63"/>
      <c r="F7" s="63"/>
      <c r="G7" s="63"/>
      <c r="H7" s="64"/>
      <c r="I7" s="24"/>
    </row>
    <row r="8" spans="1:13" s="19" customFormat="1" ht="90.75" customHeight="1">
      <c r="A8" s="53">
        <v>1</v>
      </c>
      <c r="B8" s="54" t="s">
        <v>30</v>
      </c>
      <c r="C8" s="53" t="s">
        <v>20</v>
      </c>
      <c r="D8" s="53">
        <v>617.29999999999995</v>
      </c>
      <c r="E8" s="53">
        <v>651.29999999999995</v>
      </c>
      <c r="F8" s="53">
        <v>651.4</v>
      </c>
      <c r="G8" s="26">
        <f>F8/E8*100</f>
        <v>100.01535390756948</v>
      </c>
      <c r="H8" s="27"/>
      <c r="I8" s="11"/>
      <c r="K8" s="65"/>
      <c r="L8" s="65"/>
      <c r="M8" s="65"/>
    </row>
    <row r="9" spans="1:13" s="19" customFormat="1" ht="48.75" customHeight="1">
      <c r="A9" s="66">
        <v>2</v>
      </c>
      <c r="B9" s="68" t="s">
        <v>6</v>
      </c>
      <c r="C9" s="66" t="s">
        <v>19</v>
      </c>
      <c r="D9" s="70">
        <v>70</v>
      </c>
      <c r="E9" s="70">
        <v>71</v>
      </c>
      <c r="F9" s="70">
        <v>71</v>
      </c>
      <c r="G9" s="72">
        <f>F9/E9*100</f>
        <v>100</v>
      </c>
      <c r="H9" s="27"/>
      <c r="I9" s="11"/>
      <c r="K9" s="28"/>
    </row>
    <row r="10" spans="1:13" s="19" customFormat="1" ht="70.5" hidden="1" customHeight="1">
      <c r="A10" s="67"/>
      <c r="B10" s="69"/>
      <c r="C10" s="67"/>
      <c r="D10" s="71"/>
      <c r="E10" s="71"/>
      <c r="F10" s="71"/>
      <c r="G10" s="73"/>
      <c r="H10" s="27"/>
      <c r="I10" s="11"/>
      <c r="K10" s="28"/>
    </row>
    <row r="11" spans="1:13" ht="69.75" customHeight="1">
      <c r="A11" s="4" t="s">
        <v>10</v>
      </c>
      <c r="B11" s="5" t="s">
        <v>17</v>
      </c>
      <c r="C11" s="4" t="s">
        <v>36</v>
      </c>
      <c r="D11" s="10">
        <v>152</v>
      </c>
      <c r="E11" s="4" t="s">
        <v>56</v>
      </c>
      <c r="F11" s="10">
        <v>28</v>
      </c>
      <c r="G11" s="29">
        <f>F11/E11*100</f>
        <v>96.551724137931032</v>
      </c>
      <c r="H11" s="27" t="s">
        <v>58</v>
      </c>
      <c r="I11" s="11"/>
    </row>
    <row r="12" spans="1:13" s="25" customFormat="1" ht="35.25" customHeight="1">
      <c r="A12" s="74" t="s">
        <v>7</v>
      </c>
      <c r="B12" s="75"/>
      <c r="C12" s="75"/>
      <c r="D12" s="75"/>
      <c r="E12" s="75"/>
      <c r="F12" s="75"/>
      <c r="G12" s="75"/>
      <c r="H12" s="76"/>
      <c r="I12" s="24"/>
    </row>
    <row r="13" spans="1:13" ht="65.25" customHeight="1">
      <c r="A13" s="4" t="s">
        <v>8</v>
      </c>
      <c r="B13" s="5" t="s">
        <v>32</v>
      </c>
      <c r="C13" s="4" t="s">
        <v>21</v>
      </c>
      <c r="D13" s="3">
        <v>341.48</v>
      </c>
      <c r="E13" s="4" t="s">
        <v>57</v>
      </c>
      <c r="F13" s="29">
        <v>322.7</v>
      </c>
      <c r="G13" s="29">
        <f>F13/E13*100</f>
        <v>102.57469802924348</v>
      </c>
      <c r="H13" s="30"/>
      <c r="I13" s="11"/>
    </row>
    <row r="14" spans="1:13" ht="64.5" customHeight="1">
      <c r="A14" s="4" t="s">
        <v>9</v>
      </c>
      <c r="B14" s="5" t="s">
        <v>26</v>
      </c>
      <c r="C14" s="4" t="s">
        <v>19</v>
      </c>
      <c r="D14" s="29">
        <v>30</v>
      </c>
      <c r="E14" s="29">
        <v>29.5</v>
      </c>
      <c r="F14" s="29">
        <v>29.5</v>
      </c>
      <c r="G14" s="29">
        <f>F14/E14*100</f>
        <v>100</v>
      </c>
      <c r="H14" s="27"/>
      <c r="I14" s="11"/>
    </row>
    <row r="15" spans="1:13" ht="51.75" customHeight="1">
      <c r="A15" s="4" t="s">
        <v>10</v>
      </c>
      <c r="B15" s="5" t="s">
        <v>11</v>
      </c>
      <c r="C15" s="4" t="s">
        <v>36</v>
      </c>
      <c r="D15" s="4" t="s">
        <v>22</v>
      </c>
      <c r="E15" s="4" t="s">
        <v>22</v>
      </c>
      <c r="F15" s="4" t="s">
        <v>22</v>
      </c>
      <c r="G15" s="29">
        <v>0</v>
      </c>
      <c r="H15" s="4"/>
      <c r="I15" s="11"/>
    </row>
    <row r="16" spans="1:13" ht="127.5" customHeight="1">
      <c r="A16" s="4" t="s">
        <v>12</v>
      </c>
      <c r="B16" s="5" t="s">
        <v>51</v>
      </c>
      <c r="C16" s="4" t="s">
        <v>20</v>
      </c>
      <c r="D16" s="4" t="s">
        <v>40</v>
      </c>
      <c r="E16" s="4" t="s">
        <v>50</v>
      </c>
      <c r="F16" s="4" t="s">
        <v>59</v>
      </c>
      <c r="G16" s="29">
        <f>F16/E16*100</f>
        <v>103.73134328358209</v>
      </c>
      <c r="H16" s="31"/>
      <c r="I16" s="11"/>
    </row>
    <row r="17" spans="1:9" ht="32.25" customHeight="1">
      <c r="A17" s="4" t="s">
        <v>13</v>
      </c>
      <c r="B17" s="5" t="s">
        <v>14</v>
      </c>
      <c r="C17" s="4" t="s">
        <v>19</v>
      </c>
      <c r="D17" s="4" t="s">
        <v>31</v>
      </c>
      <c r="E17" s="29">
        <v>96</v>
      </c>
      <c r="F17" s="4" t="s">
        <v>31</v>
      </c>
      <c r="G17" s="29">
        <f>F17/E17*100</f>
        <v>103.85416666666667</v>
      </c>
      <c r="H17" s="4"/>
      <c r="I17" s="11"/>
    </row>
    <row r="18" spans="1:9" ht="81.75" customHeight="1">
      <c r="A18" s="4" t="s">
        <v>52</v>
      </c>
      <c r="B18" s="5" t="s">
        <v>53</v>
      </c>
      <c r="C18" s="4" t="s">
        <v>19</v>
      </c>
      <c r="D18" s="4"/>
      <c r="E18" s="4" t="s">
        <v>54</v>
      </c>
      <c r="F18" s="4" t="s">
        <v>54</v>
      </c>
      <c r="G18" s="29">
        <v>100</v>
      </c>
      <c r="H18" s="4"/>
      <c r="I18" s="11"/>
    </row>
    <row r="19" spans="1:9" ht="42" customHeight="1">
      <c r="A19" s="4" t="s">
        <v>37</v>
      </c>
      <c r="B19" s="5" t="s">
        <v>28</v>
      </c>
      <c r="C19" s="4" t="s">
        <v>20</v>
      </c>
      <c r="D19" s="4" t="s">
        <v>24</v>
      </c>
      <c r="E19" s="4" t="s">
        <v>24</v>
      </c>
      <c r="F19" s="4" t="s">
        <v>24</v>
      </c>
      <c r="G19" s="29">
        <f>F19/E19*100</f>
        <v>100</v>
      </c>
      <c r="H19" s="32"/>
      <c r="I19" s="11"/>
    </row>
    <row r="20" spans="1:9" ht="36.75" customHeight="1">
      <c r="A20" s="4" t="s">
        <v>38</v>
      </c>
      <c r="B20" s="5" t="s">
        <v>35</v>
      </c>
      <c r="C20" s="4" t="s">
        <v>36</v>
      </c>
      <c r="D20" s="4" t="s">
        <v>37</v>
      </c>
      <c r="E20" s="4" t="s">
        <v>13</v>
      </c>
      <c r="F20" s="4" t="s">
        <v>52</v>
      </c>
      <c r="G20" s="29">
        <f>F20/E20*100</f>
        <v>120</v>
      </c>
      <c r="H20" s="4"/>
      <c r="I20" s="11"/>
    </row>
    <row r="21" spans="1:9" ht="32.25" customHeight="1">
      <c r="A21" s="4" t="s">
        <v>55</v>
      </c>
      <c r="B21" s="5" t="s">
        <v>39</v>
      </c>
      <c r="C21" s="4" t="s">
        <v>36</v>
      </c>
      <c r="D21" s="4" t="s">
        <v>41</v>
      </c>
      <c r="E21" s="4" t="s">
        <v>46</v>
      </c>
      <c r="F21" s="4" t="s">
        <v>61</v>
      </c>
      <c r="G21" s="29">
        <f>F21/E21*100</f>
        <v>230.54054054054058</v>
      </c>
      <c r="H21" s="4"/>
      <c r="I21" s="11"/>
    </row>
    <row r="22" spans="1:9" s="25" customFormat="1" ht="39" customHeight="1">
      <c r="A22" s="63" t="s">
        <v>15</v>
      </c>
      <c r="B22" s="63"/>
      <c r="C22" s="63"/>
      <c r="D22" s="63"/>
      <c r="E22" s="63"/>
      <c r="F22" s="63"/>
      <c r="G22" s="63"/>
      <c r="H22" s="63"/>
      <c r="I22" s="24"/>
    </row>
    <row r="23" spans="1:9" ht="37.5" customHeight="1">
      <c r="A23" s="6" t="s">
        <v>8</v>
      </c>
      <c r="B23" s="7" t="s">
        <v>47</v>
      </c>
      <c r="C23" s="10" t="s">
        <v>36</v>
      </c>
      <c r="D23" s="10">
        <v>37</v>
      </c>
      <c r="E23" s="10">
        <v>0</v>
      </c>
      <c r="F23" s="10">
        <v>0</v>
      </c>
      <c r="G23" s="29">
        <f ca="1">A23:H32/A23:H32</f>
        <v>0</v>
      </c>
      <c r="H23" s="10"/>
      <c r="I23" s="11"/>
    </row>
    <row r="24" spans="1:9" ht="50.25" customHeight="1">
      <c r="A24" s="6" t="s">
        <v>9</v>
      </c>
      <c r="B24" s="7" t="s">
        <v>48</v>
      </c>
      <c r="C24" s="10" t="s">
        <v>36</v>
      </c>
      <c r="D24" s="10">
        <v>238</v>
      </c>
      <c r="E24" s="10">
        <v>175</v>
      </c>
      <c r="F24" s="10">
        <v>238</v>
      </c>
      <c r="G24" s="29">
        <f>F24/E24*100</f>
        <v>136</v>
      </c>
      <c r="H24" s="10"/>
      <c r="I24" s="11"/>
    </row>
    <row r="25" spans="1:9" ht="57" customHeight="1">
      <c r="A25" s="6" t="s">
        <v>10</v>
      </c>
      <c r="B25" s="7" t="s">
        <v>16</v>
      </c>
      <c r="C25" s="10" t="s">
        <v>19</v>
      </c>
      <c r="D25" s="10" t="s">
        <v>42</v>
      </c>
      <c r="E25" s="10" t="s">
        <v>44</v>
      </c>
      <c r="F25" s="29">
        <v>87.5</v>
      </c>
      <c r="G25" s="29">
        <f>F25/E25*100</f>
        <v>100</v>
      </c>
      <c r="H25" s="33"/>
      <c r="I25" s="11"/>
    </row>
    <row r="26" spans="1:9" s="34" customFormat="1" ht="30" customHeight="1">
      <c r="A26" s="77" t="s">
        <v>45</v>
      </c>
      <c r="B26" s="78"/>
      <c r="C26" s="78"/>
      <c r="D26" s="78"/>
      <c r="E26" s="78"/>
      <c r="F26" s="78"/>
      <c r="G26" s="78"/>
      <c r="H26" s="79"/>
      <c r="I26" s="24"/>
    </row>
    <row r="27" spans="1:9" ht="66.75" customHeight="1">
      <c r="A27" s="6" t="s">
        <v>8</v>
      </c>
      <c r="B27" s="7" t="s">
        <v>17</v>
      </c>
      <c r="C27" s="10" t="s">
        <v>18</v>
      </c>
      <c r="D27" s="10">
        <v>152</v>
      </c>
      <c r="E27" s="10">
        <v>29</v>
      </c>
      <c r="F27" s="51">
        <v>28</v>
      </c>
      <c r="G27" s="29">
        <f>F27/E27*100</f>
        <v>96.551724137931032</v>
      </c>
      <c r="H27" s="35"/>
      <c r="I27" s="11"/>
    </row>
    <row r="28" spans="1:9" ht="45" customHeight="1">
      <c r="A28" s="8"/>
      <c r="B28" s="9"/>
      <c r="C28" s="36"/>
      <c r="D28" s="36"/>
      <c r="E28" s="36"/>
      <c r="F28" s="52"/>
      <c r="G28" s="37"/>
      <c r="H28" s="38"/>
      <c r="I28" s="11"/>
    </row>
    <row r="29" spans="1:9" s="42" customFormat="1" ht="15" customHeight="1">
      <c r="A29" s="39" t="s">
        <v>49</v>
      </c>
      <c r="B29" s="39"/>
      <c r="C29" s="39"/>
      <c r="D29" s="39"/>
      <c r="E29" s="39"/>
      <c r="F29" s="40"/>
      <c r="G29" s="81" t="s">
        <v>34</v>
      </c>
      <c r="H29" s="81"/>
      <c r="I29" s="41"/>
    </row>
    <row r="30" spans="1:9" s="47" customFormat="1" ht="50.25" customHeight="1">
      <c r="A30" s="43"/>
      <c r="B30" s="43"/>
      <c r="C30" s="43"/>
      <c r="D30" s="44"/>
      <c r="E30" s="45"/>
      <c r="F30" s="80"/>
      <c r="G30" s="80"/>
      <c r="H30" s="80"/>
      <c r="I30" s="46"/>
    </row>
    <row r="31" spans="1:9" s="47" customFormat="1" ht="15.75" customHeight="1">
      <c r="A31" s="82" t="s">
        <v>5</v>
      </c>
      <c r="B31" s="82"/>
      <c r="C31" s="43"/>
      <c r="D31" s="44"/>
      <c r="E31" s="45"/>
      <c r="F31" s="80"/>
      <c r="G31" s="80"/>
      <c r="H31" s="80"/>
      <c r="I31" s="46"/>
    </row>
    <row r="32" spans="1:9" ht="12" customHeight="1">
      <c r="A32" s="83">
        <v>2283081</v>
      </c>
      <c r="B32" s="83"/>
      <c r="F32" s="49"/>
      <c r="G32" s="49"/>
      <c r="H32" s="49"/>
    </row>
    <row r="33" spans="1:2" ht="70.5" customHeight="1">
      <c r="A33" s="83"/>
      <c r="B33" s="83"/>
    </row>
    <row r="34" spans="1:2" ht="70.5" customHeight="1">
      <c r="A34" s="84"/>
      <c r="B34" s="84"/>
    </row>
    <row r="35" spans="1:2" ht="70.5" customHeight="1">
      <c r="A35" s="84"/>
      <c r="B35" s="84"/>
    </row>
    <row r="36" spans="1:2" ht="70.5" customHeight="1">
      <c r="A36" s="83"/>
      <c r="B36" s="83"/>
    </row>
    <row r="37" spans="1:2" ht="70.5" customHeight="1">
      <c r="A37" s="83"/>
      <c r="B37" s="83"/>
    </row>
    <row r="38" spans="1:2" ht="70.5" customHeight="1">
      <c r="A38" s="83"/>
      <c r="B38" s="83"/>
    </row>
    <row r="39" spans="1:2" ht="70.5" customHeight="1">
      <c r="A39" s="83"/>
      <c r="B39" s="83"/>
    </row>
  </sheetData>
  <mergeCells count="31">
    <mergeCell ref="A38:B38"/>
    <mergeCell ref="A39:B39"/>
    <mergeCell ref="A32:B32"/>
    <mergeCell ref="A33:B33"/>
    <mergeCell ref="A34:B34"/>
    <mergeCell ref="A35:B35"/>
    <mergeCell ref="A36:B36"/>
    <mergeCell ref="A37:B37"/>
    <mergeCell ref="A12:H12"/>
    <mergeCell ref="A22:H22"/>
    <mergeCell ref="A26:H26"/>
    <mergeCell ref="F30:G31"/>
    <mergeCell ref="H30:H31"/>
    <mergeCell ref="G29:H29"/>
    <mergeCell ref="A31:B31"/>
    <mergeCell ref="A7:H7"/>
    <mergeCell ref="K8:M8"/>
    <mergeCell ref="A9:A10"/>
    <mergeCell ref="B9:B10"/>
    <mergeCell ref="C9:C10"/>
    <mergeCell ref="D9:D10"/>
    <mergeCell ref="E9:E10"/>
    <mergeCell ref="F9:F10"/>
    <mergeCell ref="G9:G10"/>
    <mergeCell ref="A3:H3"/>
    <mergeCell ref="A4:A5"/>
    <mergeCell ref="B4:B5"/>
    <mergeCell ref="C4:C5"/>
    <mergeCell ref="D4:D5"/>
    <mergeCell ref="E4:G4"/>
    <mergeCell ref="H4:H5"/>
  </mergeCells>
  <pageMargins left="0.78740157480314965" right="0.19685039370078741" top="0.78740157480314965" bottom="0.35433070866141736" header="0.43307086614173229" footer="0.31496062992125984"/>
  <pageSetup paperSize="9" scale="85" orientation="landscape" r:id="rId1"/>
  <headerFooter differentFirst="1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 год</vt:lpstr>
      <vt:lpstr>'2016 год'!Заголовки_для_печати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ivarhipova</dc:creator>
  <cp:lastModifiedBy>ivarhipova</cp:lastModifiedBy>
  <cp:lastPrinted>2017-03-22T13:45:48Z</cp:lastPrinted>
  <dcterms:created xsi:type="dcterms:W3CDTF">2014-04-14T05:57:34Z</dcterms:created>
  <dcterms:modified xsi:type="dcterms:W3CDTF">2019-09-12T07:49:29Z</dcterms:modified>
</cp:coreProperties>
</file>